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d.docs.live.net/32553feb62de7bd6/Escritorio/ARCHIVOS/2.TRABAJO DE GRADO/APENDICE/APENDICE/"/>
    </mc:Choice>
  </mc:AlternateContent>
  <xr:revisionPtr revIDLastSave="20" documentId="8_{65AFA6F5-87C4-4CBB-9F9B-25463D2A8EA0}" xr6:coauthVersionLast="47" xr6:coauthVersionMax="47" xr10:uidLastSave="{F53A380B-D055-4B3F-8482-252780794E56}"/>
  <bookViews>
    <workbookView xWindow="-110" yWindow="-110" windowWidth="19420" windowHeight="10300" activeTab="1" xr2:uid="{968417DE-E109-44F3-910E-944A40E0020D}"/>
  </bookViews>
  <sheets>
    <sheet name="LEOPOLD" sheetId="2" r:id="rId1"/>
    <sheet name="PrograLeopold"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 i="2" l="1"/>
  <c r="Q4" i="2" s="1"/>
  <c r="P5" i="2"/>
  <c r="P6" i="2"/>
  <c r="P7" i="2"/>
  <c r="Q6" i="2" s="1"/>
  <c r="P8" i="2"/>
  <c r="P9" i="2"/>
  <c r="P10" i="2"/>
  <c r="Q9" i="2" s="1"/>
  <c r="P11" i="2"/>
  <c r="P12" i="2"/>
  <c r="Q11" i="2" s="1"/>
  <c r="P13" i="2"/>
  <c r="Q13" i="2" s="1"/>
  <c r="P14" i="2"/>
  <c r="Q14" i="2" s="1"/>
  <c r="R14" i="2" s="1"/>
  <c r="P15" i="2"/>
  <c r="P16" i="2"/>
  <c r="P17" i="2"/>
  <c r="Q17" i="2"/>
  <c r="P18" i="2"/>
  <c r="Q18" i="2"/>
  <c r="R4" i="2" l="1"/>
</calcChain>
</file>

<file path=xl/sharedStrings.xml><?xml version="1.0" encoding="utf-8"?>
<sst xmlns="http://schemas.openxmlformats.org/spreadsheetml/2006/main" count="166" uniqueCount="117">
  <si>
    <t>(-4\3)</t>
  </si>
  <si>
    <t>(-5\5)</t>
  </si>
  <si>
    <t>(-3\3)</t>
  </si>
  <si>
    <t>Accidentes</t>
  </si>
  <si>
    <t>SEGURDIAD</t>
  </si>
  <si>
    <t>Nacional</t>
  </si>
  <si>
    <t>Permanente</t>
  </si>
  <si>
    <t>Alta</t>
  </si>
  <si>
    <t>Muy alta</t>
  </si>
  <si>
    <t>(6\5)</t>
  </si>
  <si>
    <t>(4\3)</t>
  </si>
  <si>
    <t>(-2\2)</t>
  </si>
  <si>
    <t>(-4\2)</t>
  </si>
  <si>
    <t>(-2\3)</t>
  </si>
  <si>
    <t>Salud publica</t>
  </si>
  <si>
    <t>SALUD</t>
  </si>
  <si>
    <t>Regional</t>
  </si>
  <si>
    <t>(4\4)</t>
  </si>
  <si>
    <t>(5\4)</t>
  </si>
  <si>
    <t>(-6\3)</t>
  </si>
  <si>
    <t>Actividades economica</t>
  </si>
  <si>
    <t>(9\7)</t>
  </si>
  <si>
    <t>Calidad vida</t>
  </si>
  <si>
    <t>Media</t>
  </si>
  <si>
    <t>(7\6)</t>
  </si>
  <si>
    <t>(2\4)</t>
  </si>
  <si>
    <t>(-3\1)</t>
  </si>
  <si>
    <t>(3\2)</t>
  </si>
  <si>
    <t>Generacion de empleo</t>
  </si>
  <si>
    <t>SOCIECONOMICO</t>
  </si>
  <si>
    <t>SOCIOECONOMICO</t>
  </si>
  <si>
    <t>Temporal</t>
  </si>
  <si>
    <t>Baja</t>
  </si>
  <si>
    <t>(5\5)</t>
  </si>
  <si>
    <t>(-5\4)</t>
  </si>
  <si>
    <t>(4\5)</t>
  </si>
  <si>
    <t>Diversidad biológica</t>
  </si>
  <si>
    <t>FAUNA</t>
  </si>
  <si>
    <t>Local</t>
  </si>
  <si>
    <t xml:space="preserve">Media </t>
  </si>
  <si>
    <t>Mejora del cultivos</t>
  </si>
  <si>
    <t>(6\6)</t>
  </si>
  <si>
    <t>(3\3)</t>
  </si>
  <si>
    <t>Reduccion de plastico</t>
  </si>
  <si>
    <t>FlORA</t>
  </si>
  <si>
    <t>(-3/3)</t>
  </si>
  <si>
    <t>(-5/4)</t>
  </si>
  <si>
    <t>Lixiviados</t>
  </si>
  <si>
    <t>Calidad agua superficial</t>
  </si>
  <si>
    <t>AGUA</t>
  </si>
  <si>
    <t>Puntual</t>
  </si>
  <si>
    <t>(-3\5)</t>
  </si>
  <si>
    <t>(-6\6)</t>
  </si>
  <si>
    <t>Generacion de residuos solidos</t>
  </si>
  <si>
    <t>(-7\6)</t>
  </si>
  <si>
    <t>Erosion</t>
  </si>
  <si>
    <t>(8\5)</t>
  </si>
  <si>
    <t>Calidad de suelo</t>
  </si>
  <si>
    <t>SUELO</t>
  </si>
  <si>
    <t>Calificacion</t>
  </si>
  <si>
    <t>Influencia</t>
  </si>
  <si>
    <t>Duracion</t>
  </si>
  <si>
    <t>Afectacion</t>
  </si>
  <si>
    <t xml:space="preserve">Intensidad </t>
  </si>
  <si>
    <t>(-5\3)</t>
  </si>
  <si>
    <t>(-1\4)</t>
  </si>
  <si>
    <t>(-1\2)</t>
  </si>
  <si>
    <t>Emision de gases</t>
  </si>
  <si>
    <t>Importancia</t>
  </si>
  <si>
    <t>Magnitud</t>
  </si>
  <si>
    <t>Emision de malos olores</t>
  </si>
  <si>
    <t>AIRE</t>
  </si>
  <si>
    <t>MEDIO NATURAL</t>
  </si>
  <si>
    <t>Factores sobre Biosemilleros</t>
  </si>
  <si>
    <t>Impacto por componente</t>
  </si>
  <si>
    <t>Promedios aritmeticos</t>
  </si>
  <si>
    <t>Promedios negativos</t>
  </si>
  <si>
    <t>Promedios positivos</t>
  </si>
  <si>
    <t>Materiales biodegradables</t>
  </si>
  <si>
    <t>Utilizacion maquina bolseadora</t>
  </si>
  <si>
    <t>Riesgos de sst</t>
  </si>
  <si>
    <t>Area extrusion</t>
  </si>
  <si>
    <t xml:space="preserve">Utilizacion de energias </t>
  </si>
  <si>
    <t>Mezcla de la pulpa con  materiales</t>
  </si>
  <si>
    <t>Utilizacion de insumos</t>
  </si>
  <si>
    <t>Tamizado</t>
  </si>
  <si>
    <t>Molienda</t>
  </si>
  <si>
    <t>Translado de Mp</t>
  </si>
  <si>
    <t>http://ponce.sdsu.edu/la_matriz_de_leopold.html</t>
  </si>
  <si>
    <t>Evaluaciones</t>
  </si>
  <si>
    <t>AREA DE SELLADO Y CORTE</t>
  </si>
  <si>
    <t>AREA DE EXTRUSIÓN</t>
  </si>
  <si>
    <t>AREA DE MEZCLADO</t>
  </si>
  <si>
    <t>AREA DE TRATAMIENTO DE CASCARA DE CAFÉ</t>
  </si>
  <si>
    <t>Actividades⁄Factores ambientales</t>
  </si>
  <si>
    <t>4. Participar en ferias ambientales con prodcutos elaborados con la cascara de café y conociendo socios para la empresa.</t>
  </si>
  <si>
    <t>Registro de caficultores que aprovechan los residuos de la cosecha de café
Registro de volumenes de plastico reciclado
Registro de materiales que se aporvechen y reutilicen en Biosemillero</t>
  </si>
  <si>
    <t>Personal idoneo para las capacitaciones
Motivacion de los involucrados(vendedores, supervisores y administrativos) en tematicas ambientales y en participacion del empredimiento</t>
  </si>
  <si>
    <t>Numero de fincas que utilizan bolsas plasticas y utilizan dispositivos adecuados para separar, almacenar los residuos.
Numero de fincas que utilizan empaques biodegradables y aprovechan los residuos de sus fincas.</t>
  </si>
  <si>
    <r>
      <rPr>
        <b/>
        <sz val="8"/>
        <color theme="1"/>
        <rFont val="Calibri"/>
        <family val="2"/>
        <scheme val="minor"/>
      </rPr>
      <t>Componentes</t>
    </r>
    <r>
      <rPr>
        <sz val="8"/>
        <color theme="1"/>
        <rFont val="Calibri"/>
        <family val="2"/>
        <scheme val="minor"/>
      </rPr>
      <t xml:space="preserve">
1. Sensibilizar al personal caficultor en la importancia del manejo y aprovechamiento de los residuos del cultivo de café bajo el enfoque de desarrollo sostenible
2. Formar al personal de biosemilleros en los procesos de aprovechamiento de la cáscara de café mediante capacitaciones
3. Incentivar a los vendedores de empaques plasticos, caficultores en la aplicacion del manejo apropiado de los recursos y un uso eficiente de residuos en biosemilleros.  </t>
    </r>
  </si>
  <si>
    <t xml:space="preserve">3. Realizacion de campañas a traves de radio, carteles ubicados en el manejo integral de los residuos del cultivo de café y su aprovechamiento </t>
  </si>
  <si>
    <t xml:space="preserve">Capacitar al personal de Biosemilleros para sensibilizarlos y formarlas en el manejo y aprovechamiento de residuos generados en la finca bajo el enfoque de desarrollo sostenible </t>
  </si>
  <si>
    <t>2. Realizacion de salidas de campo para conocer experiencias significativas en temas de manejo y aprovechamiento de cascara de café o utilizacion de empaques biodegradables en viveros, semilleros.</t>
  </si>
  <si>
    <t xml:space="preserve">Propósito-Efecto </t>
  </si>
  <si>
    <t>Existencia de normativa y lineamientos aprobados por la admnistracion municipal que regulen el manejo de residuos.
Priorizar la politica ambiental en la empresa.</t>
  </si>
  <si>
    <t>Registro de asistencia a capacitaciones
Formato de evaluacion de capacitaciones</t>
  </si>
  <si>
    <t>Numero de capacitaciones realizadas en temas ambientales y manejo y aprovechamiento de residuos de biodemilleros
Numero de personal capacitado en temas ambientales en la importancia del manejo integral de residuos
Porcentaje de participacion de los capacitados</t>
  </si>
  <si>
    <t>1. Capacitaciones en temas ambientales asociados al uso sostenible de recursos, manejo y aprovechamiento.</t>
  </si>
  <si>
    <t>Registro de visitas al personal 
Evaluaciones sobre el manejo de los procesos
Evaluacion periodicas sobre alternativas de aprovechamiento</t>
  </si>
  <si>
    <t>Numero de personas ejecutando el manejo de residuos 
Numero de personas aprovechando los residuos</t>
  </si>
  <si>
    <t>Contribuir a la senibilizacion, capacitaciones y formacion sobre manejo y aprovechamiento de los residuos generados por Biosemilleros, para mitigar la contaminacion ambiental.</t>
  </si>
  <si>
    <t>Actividades</t>
  </si>
  <si>
    <t xml:space="preserve">Supuestos </t>
  </si>
  <si>
    <t xml:space="preserve">Fuentes de verificacion </t>
  </si>
  <si>
    <t>Indicador verificable</t>
  </si>
  <si>
    <t>Resumen</t>
  </si>
  <si>
    <t>Programa de Educacion ambiental para la puesta en marcha de Biosemilleros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</si>
</sst>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4"/>
  </numFmts>
  <fonts count="11" x14ac:knownFonts="1">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b/>
      <sz val="7"/>
      <color theme="1"/>
      <name val="Calibri"/>
      <family val="2"/>
      <scheme val="minor"/>
    </font>
    <font>
      <sz val="12"/>
      <color theme="1"/>
      <name val="Calibri"/>
      <family val="2"/>
      <scheme val="minor"/>
    </font>
    <font>
      <sz val="24"/>
      <color theme="1"/>
      <name val="Calibri"/>
      <family val="2"/>
      <scheme val="minor"/>
    </font>
    <font>
      <u/>
      <sz val="11"/>
      <color theme="10"/>
      <name val="Calibri"/>
      <family val="2"/>
      <scheme val="minor"/>
    </font>
    <font>
      <sz val="16"/>
      <color theme="1"/>
      <name val="Calibri"/>
      <family val="2"/>
      <scheme val="minor"/>
    </font>
    <font>
      <sz val="8"/>
      <color theme="1"/>
      <name val="Calibri"/>
      <family val="2"/>
      <scheme val="minor"/>
    </font>
    <font>
      <b/>
      <sz val="8"/>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s>
  <borders count="25">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auto="1"/>
      </left>
      <right/>
      <top/>
      <bottom style="medium">
        <color indexed="64"/>
      </bottom>
      <diagonal/>
    </border>
    <border diagonalUp="1">
      <left style="thin">
        <color auto="1"/>
      </left>
      <right style="thin">
        <color auto="1"/>
      </right>
      <top style="thin">
        <color auto="1"/>
      </top>
      <bottom style="medium">
        <color indexed="64"/>
      </bottom>
      <diagonal style="thin">
        <color auto="1"/>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top/>
      <bottom/>
      <diagonal/>
    </border>
    <border diagonalUp="1">
      <left style="thin">
        <color auto="1"/>
      </left>
      <right style="thin">
        <color auto="1"/>
      </right>
      <top style="thin">
        <color auto="1"/>
      </top>
      <bottom style="thin">
        <color auto="1"/>
      </bottom>
      <diagonal style="thin">
        <color auto="1"/>
      </diagonal>
    </border>
    <border>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auto="1"/>
      </left>
      <right/>
      <top style="medium">
        <color indexed="64"/>
      </top>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02">
    <xf numFmtId="0" fontId="0" fillId="0" borderId="0" xfId="0"/>
    <xf numFmtId="0" fontId="0" fillId="2" borderId="0" xfId="0" applyFill="1"/>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164" fontId="2" fillId="2" borderId="5"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0" fontId="0" fillId="2" borderId="6" xfId="0" applyFill="1" applyBorder="1" applyAlignment="1">
      <alignment horizontal="center" vertical="center" wrapText="1"/>
    </xf>
    <xf numFmtId="0" fontId="0" fillId="2" borderId="7" xfId="0" applyFill="1" applyBorder="1" applyAlignment="1">
      <alignment horizontal="center" vertical="center"/>
    </xf>
    <xf numFmtId="0" fontId="0" fillId="2" borderId="7" xfId="0" applyFill="1" applyBorder="1"/>
    <xf numFmtId="0" fontId="0" fillId="2" borderId="7" xfId="0" applyFill="1" applyBorder="1" applyAlignment="1">
      <alignment horizont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0" xfId="0" applyFill="1" applyAlignment="1">
      <alignment horizontal="center" vertical="center"/>
    </xf>
    <xf numFmtId="0" fontId="0" fillId="2" borderId="10" xfId="0" applyFill="1" applyBorder="1" applyAlignment="1">
      <alignment horizontal="center" vertical="center"/>
    </xf>
    <xf numFmtId="164" fontId="3" fillId="2" borderId="11"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0" fillId="2" borderId="12" xfId="0" applyFill="1" applyBorder="1" applyAlignment="1">
      <alignment horizontal="center" vertical="center" wrapText="1"/>
    </xf>
    <xf numFmtId="0" fontId="1" fillId="2" borderId="14" xfId="0" applyFont="1" applyFill="1" applyBorder="1"/>
    <xf numFmtId="0" fontId="1" fillId="2" borderId="15" xfId="0" applyFont="1" applyFill="1" applyBorder="1"/>
    <xf numFmtId="0" fontId="1" fillId="2" borderId="16" xfId="0" applyFont="1" applyFill="1" applyBorder="1"/>
    <xf numFmtId="0" fontId="1" fillId="2" borderId="0" xfId="0" applyFont="1" applyFill="1" applyAlignment="1">
      <alignment horizontal="center" vertical="center"/>
    </xf>
    <xf numFmtId="0" fontId="0" fillId="2" borderId="14" xfId="0" applyFill="1" applyBorder="1" applyAlignment="1">
      <alignment horizontal="center" vertical="center"/>
    </xf>
    <xf numFmtId="0" fontId="0" fillId="2" borderId="15" xfId="0" applyFill="1" applyBorder="1" applyAlignment="1">
      <alignment horizontal="center" vertical="center"/>
    </xf>
    <xf numFmtId="0" fontId="0" fillId="2" borderId="18" xfId="0" applyFill="1" applyBorder="1" applyAlignment="1">
      <alignment horizontal="center" vertical="center"/>
    </xf>
    <xf numFmtId="0" fontId="3" fillId="2" borderId="11" xfId="0" applyFont="1" applyFill="1" applyBorder="1" applyAlignment="1">
      <alignment horizontal="center" vertical="center"/>
    </xf>
    <xf numFmtId="0" fontId="0" fillId="2" borderId="19" xfId="0" applyFill="1" applyBorder="1" applyAlignment="1">
      <alignment horizontal="center" vertical="center" wrapText="1"/>
    </xf>
    <xf numFmtId="0" fontId="0" fillId="2" borderId="3" xfId="0" applyFill="1" applyBorder="1"/>
    <xf numFmtId="0" fontId="0" fillId="2" borderId="20" xfId="0" applyFill="1" applyBorder="1"/>
    <xf numFmtId="0" fontId="9" fillId="2" borderId="0" xfId="0" applyFont="1" applyFill="1" applyAlignment="1">
      <alignment horizontal="center" wrapText="1"/>
    </xf>
    <xf numFmtId="0" fontId="0" fillId="2" borderId="21" xfId="0" applyFill="1" applyBorder="1"/>
    <xf numFmtId="0" fontId="0" fillId="2" borderId="9" xfId="0" applyFill="1" applyBorder="1"/>
    <xf numFmtId="0" fontId="1" fillId="2" borderId="0" xfId="0" applyFont="1" applyFill="1" applyAlignment="1">
      <alignment horizontal="center"/>
    </xf>
    <xf numFmtId="0" fontId="1" fillId="2" borderId="21" xfId="0" applyFont="1" applyFill="1" applyBorder="1" applyAlignment="1">
      <alignment horizontal="center" vertical="center"/>
    </xf>
    <xf numFmtId="0" fontId="0" fillId="2" borderId="8" xfId="0" applyFill="1" applyBorder="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0" fillId="2" borderId="17" xfId="0" applyFill="1" applyBorder="1" applyAlignment="1">
      <alignment horizontal="center" vertical="center" wrapText="1"/>
    </xf>
    <xf numFmtId="0" fontId="0" fillId="2" borderId="1" xfId="0" applyFill="1" applyBorder="1" applyAlignment="1">
      <alignment horizontal="center" vertical="center" wrapText="1"/>
    </xf>
    <xf numFmtId="0" fontId="0" fillId="2" borderId="8" xfId="0" applyFill="1" applyBorder="1" applyAlignment="1">
      <alignment horizontal="center" vertical="center" wrapText="1"/>
    </xf>
    <xf numFmtId="0" fontId="0" fillId="2" borderId="24"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8" fillId="2" borderId="24"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22" xfId="0" applyFont="1" applyFill="1" applyBorder="1" applyAlignment="1">
      <alignment horizontal="center" vertical="center"/>
    </xf>
    <xf numFmtId="0" fontId="7" fillId="2" borderId="0" xfId="1" applyFill="1" applyAlignment="1">
      <alignment horizontal="center"/>
    </xf>
    <xf numFmtId="0" fontId="0" fillId="2" borderId="0" xfId="0" applyFill="1" applyAlignment="1">
      <alignment horizontal="center"/>
    </xf>
    <xf numFmtId="0" fontId="6" fillId="2" borderId="16"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2" borderId="8" xfId="0" applyFont="1" applyFill="1" applyBorder="1" applyAlignment="1">
      <alignment horizontal="center" vertical="center" textRotation="255" wrapText="1"/>
    </xf>
    <xf numFmtId="0" fontId="1" fillId="2" borderId="13" xfId="0" applyFont="1" applyFill="1" applyBorder="1" applyAlignment="1">
      <alignment horizontal="center" vertical="center" textRotation="255" wrapText="1"/>
    </xf>
    <xf numFmtId="0" fontId="4"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0" fillId="2" borderId="16"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17" xfId="0" applyFill="1" applyBorder="1" applyAlignment="1">
      <alignment horizontal="center" vertical="center"/>
    </xf>
    <xf numFmtId="0" fontId="0" fillId="2" borderId="1" xfId="0" applyFill="1" applyBorder="1" applyAlignment="1">
      <alignment horizontal="center" vertical="center"/>
    </xf>
    <xf numFmtId="0" fontId="9" fillId="2" borderId="9" xfId="0" applyFont="1" applyFill="1" applyBorder="1" applyAlignment="1">
      <alignment horizontal="center" vertical="center" wrapText="1"/>
    </xf>
    <xf numFmtId="0" fontId="1" fillId="2" borderId="0" xfId="0" applyFont="1" applyFill="1" applyAlignment="1">
      <alignment horizontal="center"/>
    </xf>
    <xf numFmtId="0" fontId="9" fillId="2" borderId="21" xfId="0" applyFont="1" applyFill="1" applyBorder="1" applyAlignment="1">
      <alignment horizontal="center" vertical="center" wrapText="1"/>
    </xf>
    <xf numFmtId="0" fontId="9" fillId="2" borderId="21" xfId="0" applyFont="1" applyFill="1" applyBorder="1" applyAlignment="1">
      <alignment horizontal="center" wrapText="1"/>
    </xf>
    <xf numFmtId="0" fontId="0" fillId="2" borderId="21" xfId="0" applyFill="1" applyBorder="1" applyAlignment="1">
      <alignment horizontal="center" wrapText="1"/>
    </xf>
    <xf numFmtId="0" fontId="1" fillId="3" borderId="16"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9"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16" xfId="0" applyFont="1" applyFill="1" applyBorder="1" applyAlignment="1">
      <alignment horizontal="center" wrapText="1"/>
    </xf>
    <xf numFmtId="0" fontId="0" fillId="2" borderId="20" xfId="0" applyFill="1" applyBorder="1" applyAlignment="1">
      <alignment horizontal="center" wrapText="1"/>
    </xf>
    <xf numFmtId="0" fontId="0" fillId="2" borderId="15" xfId="0" applyFill="1" applyBorder="1" applyAlignment="1">
      <alignment horizontal="center" wrapText="1"/>
    </xf>
    <xf numFmtId="0" fontId="0" fillId="2" borderId="0" xfId="0" applyFill="1" applyBorder="1" applyAlignment="1">
      <alignment horizontal="center" wrapText="1"/>
    </xf>
    <xf numFmtId="0" fontId="0" fillId="2" borderId="3" xfId="0" applyFill="1" applyBorder="1" applyAlignment="1">
      <alignment horizontal="center" wrapText="1"/>
    </xf>
    <xf numFmtId="0" fontId="0" fillId="2" borderId="21" xfId="0" applyFill="1" applyBorder="1" applyAlignment="1">
      <alignment horizontal="center" vertical="center" wrapText="1"/>
    </xf>
    <xf numFmtId="0" fontId="0" fillId="2" borderId="9" xfId="0" applyFill="1" applyBorder="1" applyAlignment="1">
      <alignment horizontal="center" vertical="center" wrapText="1"/>
    </xf>
    <xf numFmtId="0" fontId="9" fillId="2" borderId="14" xfId="0" applyFont="1" applyFill="1" applyBorder="1" applyAlignment="1">
      <alignment horizontal="center" wrapText="1"/>
    </xf>
    <xf numFmtId="0" fontId="9" fillId="2" borderId="9" xfId="0" applyFont="1" applyFill="1" applyBorder="1" applyAlignment="1">
      <alignment horizontal="center" wrapText="1"/>
    </xf>
    <xf numFmtId="0" fontId="9" fillId="2" borderId="20" xfId="0" applyFont="1" applyFill="1" applyBorder="1" applyAlignment="1">
      <alignment horizontal="center" wrapText="1"/>
    </xf>
    <xf numFmtId="0" fontId="9" fillId="2" borderId="2" xfId="0" applyFont="1" applyFill="1" applyBorder="1" applyAlignment="1">
      <alignment horizontal="center" wrapText="1"/>
    </xf>
    <xf numFmtId="0" fontId="9" fillId="2" borderId="15" xfId="0" applyFont="1" applyFill="1" applyBorder="1" applyAlignment="1">
      <alignment horizontal="center" vertical="center" wrapText="1"/>
    </xf>
    <xf numFmtId="0" fontId="9" fillId="2" borderId="0"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ponce.sdsu.edu/la_matriz_de_leopold.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F156-C883-47CB-A665-F32B40458DA2}">
  <dimension ref="A1:Z18"/>
  <sheetViews>
    <sheetView zoomScale="60" zoomScaleNormal="60" workbookViewId="0">
      <selection activeCell="T3" sqref="T3"/>
    </sheetView>
  </sheetViews>
  <sheetFormatPr baseColWidth="10" defaultRowHeight="14.5" x14ac:dyDescent="0.35"/>
  <cols>
    <col min="1" max="1" width="10.90625" style="1"/>
    <col min="2" max="2" width="12.81640625" style="1" customWidth="1"/>
    <col min="3" max="3" width="15.453125" style="1" customWidth="1"/>
    <col min="4" max="4" width="10" style="1" customWidth="1"/>
    <col min="5" max="5" width="13.1796875" style="1" customWidth="1"/>
    <col min="6" max="17" width="10.90625" style="1"/>
    <col min="18" max="18" width="13" style="1" customWidth="1"/>
    <col min="19" max="16384" width="10.90625" style="1"/>
  </cols>
  <sheetData>
    <row r="1" spans="1:26" ht="72.5" customHeight="1" thickBot="1" x14ac:dyDescent="0.4">
      <c r="A1" s="49" t="s">
        <v>94</v>
      </c>
      <c r="B1" s="50"/>
      <c r="C1" s="51"/>
      <c r="D1" s="41" t="s">
        <v>93</v>
      </c>
      <c r="E1" s="43"/>
      <c r="F1" s="42"/>
      <c r="G1" s="41" t="s">
        <v>92</v>
      </c>
      <c r="H1" s="42"/>
      <c r="I1" s="41" t="s">
        <v>91</v>
      </c>
      <c r="J1" s="42"/>
      <c r="K1" s="41" t="s">
        <v>90</v>
      </c>
      <c r="L1" s="43"/>
      <c r="M1" s="42"/>
      <c r="N1" s="44" t="s">
        <v>89</v>
      </c>
      <c r="O1" s="45"/>
      <c r="P1" s="45"/>
      <c r="Q1" s="45"/>
      <c r="R1" s="46"/>
      <c r="V1" s="47" t="s">
        <v>88</v>
      </c>
      <c r="W1" s="48"/>
      <c r="X1" s="48"/>
      <c r="Y1" s="48"/>
      <c r="Z1" s="48"/>
    </row>
    <row r="2" spans="1:26" ht="72.5" customHeight="1" x14ac:dyDescent="0.35">
      <c r="A2" s="52"/>
      <c r="B2" s="53"/>
      <c r="C2" s="54"/>
      <c r="D2" s="58" t="s">
        <v>87</v>
      </c>
      <c r="E2" s="38" t="s">
        <v>86</v>
      </c>
      <c r="F2" s="38" t="s">
        <v>85</v>
      </c>
      <c r="G2" s="38" t="s">
        <v>84</v>
      </c>
      <c r="H2" s="38" t="s">
        <v>83</v>
      </c>
      <c r="I2" s="38" t="s">
        <v>82</v>
      </c>
      <c r="J2" s="38" t="s">
        <v>81</v>
      </c>
      <c r="K2" s="40" t="s">
        <v>80</v>
      </c>
      <c r="L2" s="38" t="s">
        <v>79</v>
      </c>
      <c r="M2" s="38" t="s">
        <v>78</v>
      </c>
      <c r="N2" s="64" t="s">
        <v>77</v>
      </c>
      <c r="O2" s="66" t="s">
        <v>76</v>
      </c>
      <c r="P2" s="68" t="s">
        <v>75</v>
      </c>
      <c r="Q2" s="38" t="s">
        <v>74</v>
      </c>
      <c r="R2" s="38" t="s">
        <v>73</v>
      </c>
    </row>
    <row r="3" spans="1:26" ht="105" customHeight="1" thickBot="1" x14ac:dyDescent="0.4">
      <c r="A3" s="55"/>
      <c r="B3" s="56"/>
      <c r="C3" s="57"/>
      <c r="D3" s="59"/>
      <c r="E3" s="39"/>
      <c r="F3" s="39"/>
      <c r="G3" s="39"/>
      <c r="H3" s="39"/>
      <c r="I3" s="39"/>
      <c r="J3" s="39"/>
      <c r="K3" s="39"/>
      <c r="L3" s="39"/>
      <c r="M3" s="39"/>
      <c r="N3" s="65"/>
      <c r="O3" s="67"/>
      <c r="P3" s="69"/>
      <c r="Q3" s="39"/>
      <c r="R3" s="39"/>
    </row>
    <row r="4" spans="1:26" ht="25" customHeight="1" thickBot="1" x14ac:dyDescent="0.4">
      <c r="A4" s="60" t="s">
        <v>72</v>
      </c>
      <c r="B4" s="70" t="s">
        <v>71</v>
      </c>
      <c r="C4" s="27" t="s">
        <v>70</v>
      </c>
      <c r="D4" s="26" t="s">
        <v>13</v>
      </c>
      <c r="E4" s="17"/>
      <c r="F4" s="17"/>
      <c r="G4" s="17"/>
      <c r="H4" s="17"/>
      <c r="I4" s="17"/>
      <c r="J4" s="16" t="s">
        <v>34</v>
      </c>
      <c r="K4" s="17"/>
      <c r="L4" s="17"/>
      <c r="M4" s="17"/>
      <c r="N4" s="25"/>
      <c r="O4" s="24">
        <v>2</v>
      </c>
      <c r="P4" s="23">
        <f>(-2*3)+(-5*4)</f>
        <v>-26</v>
      </c>
      <c r="Q4" s="70">
        <f>P4+P5</f>
        <v>-64</v>
      </c>
      <c r="R4" s="35">
        <f>Q4+Q6+Q9+Q11+Q13</f>
        <v>-95</v>
      </c>
      <c r="U4" s="36" t="s">
        <v>69</v>
      </c>
      <c r="V4" s="36"/>
      <c r="W4" s="36"/>
      <c r="X4" s="37" t="s">
        <v>68</v>
      </c>
      <c r="Y4" s="37"/>
      <c r="Z4" s="37"/>
    </row>
    <row r="5" spans="1:26" ht="15" thickBot="1" x14ac:dyDescent="0.4">
      <c r="A5" s="60"/>
      <c r="B5" s="71"/>
      <c r="C5" s="18" t="s">
        <v>67</v>
      </c>
      <c r="D5" s="16" t="s">
        <v>66</v>
      </c>
      <c r="E5" s="16" t="s">
        <v>65</v>
      </c>
      <c r="F5" s="17"/>
      <c r="G5" s="17"/>
      <c r="H5" s="17"/>
      <c r="I5" s="16" t="s">
        <v>64</v>
      </c>
      <c r="J5" s="16" t="s">
        <v>12</v>
      </c>
      <c r="K5" s="17"/>
      <c r="L5" s="16" t="s">
        <v>2</v>
      </c>
      <c r="M5" s="17"/>
      <c r="N5" s="15"/>
      <c r="O5" s="14">
        <v>5</v>
      </c>
      <c r="P5" s="13">
        <f>(-1*2)+(-1*4)+(-5*3)+(-4*2)+(-3*3)</f>
        <v>-38</v>
      </c>
      <c r="Q5" s="35"/>
      <c r="R5" s="35"/>
      <c r="U5" s="21" t="s">
        <v>63</v>
      </c>
      <c r="V5" s="20" t="s">
        <v>62</v>
      </c>
      <c r="W5" s="19" t="s">
        <v>59</v>
      </c>
      <c r="X5" s="21" t="s">
        <v>61</v>
      </c>
      <c r="Y5" s="20" t="s">
        <v>60</v>
      </c>
      <c r="Z5" s="19" t="s">
        <v>59</v>
      </c>
    </row>
    <row r="6" spans="1:26" x14ac:dyDescent="0.35">
      <c r="A6" s="60"/>
      <c r="B6" s="70" t="s">
        <v>58</v>
      </c>
      <c r="C6" s="18" t="s">
        <v>57</v>
      </c>
      <c r="D6" s="17"/>
      <c r="E6" s="16"/>
      <c r="F6" s="17"/>
      <c r="G6" s="17"/>
      <c r="H6" s="17"/>
      <c r="I6" s="17"/>
      <c r="J6" s="16"/>
      <c r="K6" s="17"/>
      <c r="L6" s="17"/>
      <c r="M6" s="16" t="s">
        <v>56</v>
      </c>
      <c r="N6" s="15">
        <v>1</v>
      </c>
      <c r="O6" s="14"/>
      <c r="P6" s="13">
        <f>(8*5)</f>
        <v>40</v>
      </c>
      <c r="Q6" s="35">
        <f>P6+P7+P8</f>
        <v>-66</v>
      </c>
      <c r="R6" s="35"/>
      <c r="U6" s="9" t="s">
        <v>32</v>
      </c>
      <c r="V6" s="11" t="s">
        <v>32</v>
      </c>
      <c r="W6" s="11">
        <v>-1</v>
      </c>
      <c r="X6" s="10" t="s">
        <v>31</v>
      </c>
      <c r="Y6" s="10" t="s">
        <v>50</v>
      </c>
      <c r="Z6" s="9">
        <v>1</v>
      </c>
    </row>
    <row r="7" spans="1:26" x14ac:dyDescent="0.35">
      <c r="A7" s="60"/>
      <c r="B7" s="35"/>
      <c r="C7" s="18" t="s">
        <v>55</v>
      </c>
      <c r="D7" s="17"/>
      <c r="E7" s="16" t="s">
        <v>10</v>
      </c>
      <c r="F7" s="17"/>
      <c r="G7" s="17"/>
      <c r="H7" s="17"/>
      <c r="I7" s="17"/>
      <c r="J7" s="16"/>
      <c r="K7" s="17"/>
      <c r="L7" s="17"/>
      <c r="M7" s="16" t="s">
        <v>54</v>
      </c>
      <c r="N7" s="15">
        <v>1</v>
      </c>
      <c r="O7" s="14">
        <v>1</v>
      </c>
      <c r="P7" s="13">
        <f>(4*3)+(-7*6)</f>
        <v>-30</v>
      </c>
      <c r="Q7" s="35"/>
      <c r="R7" s="35"/>
      <c r="U7" s="9" t="s">
        <v>32</v>
      </c>
      <c r="V7" s="11" t="s">
        <v>23</v>
      </c>
      <c r="W7" s="11">
        <v>-2</v>
      </c>
      <c r="X7" s="10"/>
      <c r="Y7" s="10"/>
      <c r="Z7" s="9">
        <v>2</v>
      </c>
    </row>
    <row r="8" spans="1:26" ht="29.5" thickBot="1" x14ac:dyDescent="0.4">
      <c r="A8" s="60"/>
      <c r="B8" s="71"/>
      <c r="C8" s="18" t="s">
        <v>53</v>
      </c>
      <c r="D8" s="16" t="s">
        <v>52</v>
      </c>
      <c r="E8" s="16" t="s">
        <v>51</v>
      </c>
      <c r="F8" s="16" t="s">
        <v>34</v>
      </c>
      <c r="G8" s="17"/>
      <c r="H8" s="17"/>
      <c r="I8" s="17"/>
      <c r="J8" s="16" t="s">
        <v>1</v>
      </c>
      <c r="K8" s="17"/>
      <c r="L8" s="17"/>
      <c r="M8" s="16" t="s">
        <v>18</v>
      </c>
      <c r="N8" s="15">
        <v>1</v>
      </c>
      <c r="O8" s="14">
        <v>4</v>
      </c>
      <c r="P8" s="13">
        <f>(-6*6)+(-3*5)+(-5*4)+(-5*5)+(5*4)</f>
        <v>-76</v>
      </c>
      <c r="Q8" s="35"/>
      <c r="R8" s="35"/>
      <c r="U8" s="9" t="s">
        <v>32</v>
      </c>
      <c r="V8" s="11" t="s">
        <v>7</v>
      </c>
      <c r="W8" s="11">
        <v>-3</v>
      </c>
      <c r="X8" s="10" t="s">
        <v>6</v>
      </c>
      <c r="Y8" s="10" t="s">
        <v>50</v>
      </c>
      <c r="Z8" s="9">
        <v>3</v>
      </c>
    </row>
    <row r="9" spans="1:26" ht="29" x14ac:dyDescent="0.35">
      <c r="A9" s="60"/>
      <c r="B9" s="35" t="s">
        <v>49</v>
      </c>
      <c r="C9" s="18" t="s">
        <v>48</v>
      </c>
      <c r="D9" s="17"/>
      <c r="E9" s="16" t="s">
        <v>19</v>
      </c>
      <c r="F9" s="16"/>
      <c r="G9" s="17"/>
      <c r="H9" s="16" t="s">
        <v>0</v>
      </c>
      <c r="I9" s="17"/>
      <c r="J9" s="16" t="s">
        <v>34</v>
      </c>
      <c r="K9" s="17"/>
      <c r="L9" s="17"/>
      <c r="M9" s="16"/>
      <c r="N9" s="15"/>
      <c r="O9" s="14">
        <v>3</v>
      </c>
      <c r="P9" s="13">
        <f>(-6*3)+(-4*3)+(-5*4)</f>
        <v>-50</v>
      </c>
      <c r="Q9" s="35">
        <f>P9+P10</f>
        <v>-96</v>
      </c>
      <c r="R9" s="35"/>
      <c r="U9" s="9" t="s">
        <v>39</v>
      </c>
      <c r="V9" s="11" t="s">
        <v>32</v>
      </c>
      <c r="W9" s="11">
        <v>-4</v>
      </c>
      <c r="X9" s="10" t="s">
        <v>31</v>
      </c>
      <c r="Y9" s="10" t="s">
        <v>38</v>
      </c>
      <c r="Z9" s="9">
        <v>4</v>
      </c>
    </row>
    <row r="10" spans="1:26" ht="15" thickBot="1" x14ac:dyDescent="0.4">
      <c r="A10" s="60"/>
      <c r="B10" s="35"/>
      <c r="C10" s="18" t="s">
        <v>47</v>
      </c>
      <c r="D10" s="16" t="s">
        <v>46</v>
      </c>
      <c r="E10" s="17" t="s">
        <v>45</v>
      </c>
      <c r="F10" s="16" t="s">
        <v>2</v>
      </c>
      <c r="G10" s="17"/>
      <c r="H10" s="16" t="s">
        <v>34</v>
      </c>
      <c r="I10" s="17"/>
      <c r="J10" s="16" t="s">
        <v>13</v>
      </c>
      <c r="K10" s="17"/>
      <c r="L10" s="17"/>
      <c r="M10" s="16"/>
      <c r="N10" s="15">
        <v>1</v>
      </c>
      <c r="O10" s="14">
        <v>4</v>
      </c>
      <c r="P10" s="13">
        <f>(-5*4)+(3*3)+(-3*3)+(-5*4)+(-2*3)</f>
        <v>-46</v>
      </c>
      <c r="Q10" s="35"/>
      <c r="R10" s="35"/>
      <c r="U10" s="9" t="s">
        <v>39</v>
      </c>
      <c r="V10" s="11" t="s">
        <v>23</v>
      </c>
      <c r="W10" s="11">
        <v>-5</v>
      </c>
      <c r="X10" s="10" t="s">
        <v>23</v>
      </c>
      <c r="Y10" s="10" t="s">
        <v>38</v>
      </c>
      <c r="Z10" s="9">
        <v>5</v>
      </c>
    </row>
    <row r="11" spans="1:26" ht="29" x14ac:dyDescent="0.35">
      <c r="A11" s="60"/>
      <c r="B11" s="70" t="s">
        <v>44</v>
      </c>
      <c r="C11" s="18" t="s">
        <v>43</v>
      </c>
      <c r="D11" s="16" t="s">
        <v>42</v>
      </c>
      <c r="E11" s="17"/>
      <c r="F11" s="16"/>
      <c r="G11" s="17"/>
      <c r="H11" s="16" t="s">
        <v>41</v>
      </c>
      <c r="I11" s="17"/>
      <c r="J11" s="16"/>
      <c r="K11" s="17"/>
      <c r="L11" s="17"/>
      <c r="M11" s="16" t="s">
        <v>17</v>
      </c>
      <c r="N11" s="15">
        <v>3</v>
      </c>
      <c r="O11" s="14"/>
      <c r="P11" s="13">
        <f>(3*3)+(6*6)+(4*4)</f>
        <v>61</v>
      </c>
      <c r="Q11" s="35">
        <f>P12+P11</f>
        <v>106</v>
      </c>
      <c r="R11" s="35"/>
      <c r="U11" s="9"/>
      <c r="V11" s="11"/>
      <c r="W11" s="11"/>
      <c r="X11" s="10"/>
      <c r="Y11" s="10"/>
      <c r="Z11" s="9"/>
    </row>
    <row r="12" spans="1:26" ht="29.5" thickBot="1" x14ac:dyDescent="0.4">
      <c r="A12" s="60"/>
      <c r="B12" s="71"/>
      <c r="C12" s="18" t="s">
        <v>40</v>
      </c>
      <c r="D12" s="17"/>
      <c r="E12" s="17"/>
      <c r="F12" s="17"/>
      <c r="G12" s="17" t="s">
        <v>33</v>
      </c>
      <c r="H12" s="16"/>
      <c r="I12" s="17"/>
      <c r="J12" s="16"/>
      <c r="K12" s="17"/>
      <c r="L12" s="17"/>
      <c r="M12" s="16" t="s">
        <v>18</v>
      </c>
      <c r="N12" s="15">
        <v>2</v>
      </c>
      <c r="O12" s="14"/>
      <c r="P12" s="13">
        <f>(5*5)+(5*4)</f>
        <v>45</v>
      </c>
      <c r="Q12" s="35"/>
      <c r="R12" s="35"/>
      <c r="U12" s="9" t="s">
        <v>39</v>
      </c>
      <c r="V12" s="11" t="s">
        <v>7</v>
      </c>
      <c r="W12" s="11">
        <v>-6</v>
      </c>
      <c r="X12" s="10" t="s">
        <v>6</v>
      </c>
      <c r="Y12" s="10" t="s">
        <v>38</v>
      </c>
      <c r="Z12" s="9">
        <v>6</v>
      </c>
    </row>
    <row r="13" spans="1:26" ht="29.5" thickBot="1" x14ac:dyDescent="0.4">
      <c r="A13" s="61"/>
      <c r="B13" s="12" t="s">
        <v>37</v>
      </c>
      <c r="C13" s="18" t="s">
        <v>36</v>
      </c>
      <c r="D13" s="17"/>
      <c r="E13" s="17"/>
      <c r="F13" s="17"/>
      <c r="G13" s="17" t="s">
        <v>35</v>
      </c>
      <c r="H13" s="16"/>
      <c r="I13" s="17"/>
      <c r="J13" s="16" t="s">
        <v>34</v>
      </c>
      <c r="K13" s="17"/>
      <c r="L13" s="17"/>
      <c r="M13" s="16" t="s">
        <v>33</v>
      </c>
      <c r="N13" s="15">
        <v>2</v>
      </c>
      <c r="O13" s="14">
        <v>1</v>
      </c>
      <c r="P13" s="13">
        <f>(4*5)+(-5*4)+(5*5)</f>
        <v>25</v>
      </c>
      <c r="Q13" s="12">
        <f>P13</f>
        <v>25</v>
      </c>
      <c r="R13" s="35"/>
      <c r="U13" s="9" t="s">
        <v>7</v>
      </c>
      <c r="V13" s="11" t="s">
        <v>32</v>
      </c>
      <c r="W13" s="11">
        <v>-7</v>
      </c>
      <c r="X13" s="10" t="s">
        <v>31</v>
      </c>
      <c r="Y13" s="10" t="s">
        <v>16</v>
      </c>
      <c r="Z13" s="9">
        <v>7</v>
      </c>
    </row>
    <row r="14" spans="1:26" ht="29.5" thickTop="1" x14ac:dyDescent="0.35">
      <c r="A14" s="62" t="s">
        <v>30</v>
      </c>
      <c r="B14" s="38" t="s">
        <v>29</v>
      </c>
      <c r="C14" s="18" t="s">
        <v>28</v>
      </c>
      <c r="D14" s="16" t="s">
        <v>10</v>
      </c>
      <c r="E14" s="16" t="s">
        <v>11</v>
      </c>
      <c r="F14" s="17"/>
      <c r="G14" s="17"/>
      <c r="H14" s="16" t="s">
        <v>27</v>
      </c>
      <c r="I14" s="17"/>
      <c r="J14" s="16" t="s">
        <v>26</v>
      </c>
      <c r="K14" s="16" t="s">
        <v>25</v>
      </c>
      <c r="L14" s="17"/>
      <c r="M14" s="16" t="s">
        <v>24</v>
      </c>
      <c r="N14" s="15">
        <v>4</v>
      </c>
      <c r="O14" s="14">
        <v>2</v>
      </c>
      <c r="P14" s="13">
        <f>(4*3)+(-2*2)+(3*2)+(-3*1)+(2*4)+(7*6)</f>
        <v>61</v>
      </c>
      <c r="Q14" s="35">
        <f>P14+P15+P16</f>
        <v>133</v>
      </c>
      <c r="R14" s="35">
        <f>Q14+Q17+Q18</f>
        <v>86</v>
      </c>
      <c r="U14" s="9" t="s">
        <v>7</v>
      </c>
      <c r="V14" s="11" t="s">
        <v>23</v>
      </c>
      <c r="W14" s="11">
        <v>-8</v>
      </c>
      <c r="X14" s="10" t="s">
        <v>23</v>
      </c>
      <c r="Y14" s="10" t="s">
        <v>16</v>
      </c>
      <c r="Z14" s="9">
        <v>8</v>
      </c>
    </row>
    <row r="15" spans="1:26" x14ac:dyDescent="0.35">
      <c r="A15" s="62"/>
      <c r="B15" s="40"/>
      <c r="C15" s="18" t="s">
        <v>22</v>
      </c>
      <c r="D15" s="16"/>
      <c r="E15" s="16"/>
      <c r="F15" s="17"/>
      <c r="G15" s="17"/>
      <c r="H15" s="16"/>
      <c r="I15" s="17"/>
      <c r="J15" s="16"/>
      <c r="K15" s="16"/>
      <c r="L15" s="17"/>
      <c r="M15" s="16" t="s">
        <v>21</v>
      </c>
      <c r="N15" s="15">
        <v>1</v>
      </c>
      <c r="O15" s="14"/>
      <c r="P15" s="13">
        <f>(9*7)</f>
        <v>63</v>
      </c>
      <c r="Q15" s="35"/>
      <c r="R15" s="35"/>
      <c r="U15" s="9"/>
      <c r="V15" s="11"/>
      <c r="W15" s="11"/>
      <c r="X15" s="10"/>
      <c r="Y15" s="10"/>
      <c r="Z15" s="9"/>
    </row>
    <row r="16" spans="1:26" ht="29.5" thickBot="1" x14ac:dyDescent="0.4">
      <c r="A16" s="62"/>
      <c r="B16" s="39"/>
      <c r="C16" s="18" t="s">
        <v>20</v>
      </c>
      <c r="D16" s="17"/>
      <c r="E16" s="16" t="s">
        <v>2</v>
      </c>
      <c r="F16" s="17"/>
      <c r="G16" s="17"/>
      <c r="H16" s="17"/>
      <c r="I16" s="16" t="s">
        <v>19</v>
      </c>
      <c r="J16" s="16" t="s">
        <v>18</v>
      </c>
      <c r="K16" s="17"/>
      <c r="L16" s="17"/>
      <c r="M16" s="16" t="s">
        <v>17</v>
      </c>
      <c r="N16" s="15">
        <v>2</v>
      </c>
      <c r="O16" s="14">
        <v>2</v>
      </c>
      <c r="P16" s="13">
        <f>(-3*3)+(-6*3)+(5*4)+(4*4)</f>
        <v>9</v>
      </c>
      <c r="Q16" s="35"/>
      <c r="R16" s="35"/>
      <c r="U16" s="9" t="s">
        <v>7</v>
      </c>
      <c r="V16" s="11" t="s">
        <v>7</v>
      </c>
      <c r="W16" s="11">
        <v>-9</v>
      </c>
      <c r="X16" s="10" t="s">
        <v>6</v>
      </c>
      <c r="Y16" s="10" t="s">
        <v>16</v>
      </c>
      <c r="Z16" s="9">
        <v>9</v>
      </c>
    </row>
    <row r="17" spans="1:26" x14ac:dyDescent="0.35">
      <c r="A17" s="62"/>
      <c r="B17" s="12" t="s">
        <v>15</v>
      </c>
      <c r="C17" s="18" t="s">
        <v>14</v>
      </c>
      <c r="D17" s="16" t="s">
        <v>13</v>
      </c>
      <c r="E17" s="16" t="s">
        <v>12</v>
      </c>
      <c r="F17" s="17"/>
      <c r="G17" s="16" t="s">
        <v>11</v>
      </c>
      <c r="H17" s="17"/>
      <c r="I17" s="16" t="s">
        <v>10</v>
      </c>
      <c r="J17" s="16"/>
      <c r="K17" s="17"/>
      <c r="L17" s="17"/>
      <c r="M17" s="16" t="s">
        <v>9</v>
      </c>
      <c r="N17" s="15">
        <v>2</v>
      </c>
      <c r="O17" s="14">
        <v>3</v>
      </c>
      <c r="P17" s="13">
        <f>(-2*3)+(-4*2)+(-2*2)+(4*3)+(6*5)</f>
        <v>24</v>
      </c>
      <c r="Q17" s="12">
        <f>+P17</f>
        <v>24</v>
      </c>
      <c r="R17" s="35"/>
      <c r="U17" s="9" t="s">
        <v>8</v>
      </c>
      <c r="V17" s="11" t="s">
        <v>7</v>
      </c>
      <c r="W17" s="11">
        <v>-10</v>
      </c>
      <c r="X17" s="10" t="s">
        <v>6</v>
      </c>
      <c r="Y17" s="10" t="s">
        <v>5</v>
      </c>
      <c r="Z17" s="9">
        <v>10</v>
      </c>
    </row>
    <row r="18" spans="1:26" ht="15" thickBot="1" x14ac:dyDescent="0.4">
      <c r="A18" s="63"/>
      <c r="B18" s="2" t="s">
        <v>4</v>
      </c>
      <c r="C18" s="8" t="s">
        <v>3</v>
      </c>
      <c r="D18" s="7"/>
      <c r="E18" s="7" t="s">
        <v>1</v>
      </c>
      <c r="F18" s="6"/>
      <c r="G18" s="6"/>
      <c r="H18" s="6"/>
      <c r="I18" s="6"/>
      <c r="J18" s="7" t="s">
        <v>2</v>
      </c>
      <c r="K18" s="7" t="s">
        <v>1</v>
      </c>
      <c r="L18" s="7" t="s">
        <v>0</v>
      </c>
      <c r="M18" s="6"/>
      <c r="N18" s="5"/>
      <c r="O18" s="4">
        <v>4</v>
      </c>
      <c r="P18" s="3">
        <f>(-5*5)+(-3*3)+(-5*5)+(-4*3)</f>
        <v>-71</v>
      </c>
      <c r="Q18" s="2">
        <f>+P18</f>
        <v>-71</v>
      </c>
      <c r="R18" s="71"/>
    </row>
  </sheetData>
  <mergeCells count="38">
    <mergeCell ref="R14:R18"/>
    <mergeCell ref="Q2:Q3"/>
    <mergeCell ref="Q4:Q5"/>
    <mergeCell ref="Q6:Q8"/>
    <mergeCell ref="Q9:Q10"/>
    <mergeCell ref="Q14:Q16"/>
    <mergeCell ref="R4:R13"/>
    <mergeCell ref="A4:A13"/>
    <mergeCell ref="A14:A18"/>
    <mergeCell ref="N2:N3"/>
    <mergeCell ref="O2:O3"/>
    <mergeCell ref="P2:P3"/>
    <mergeCell ref="H2:H3"/>
    <mergeCell ref="B4:B5"/>
    <mergeCell ref="B6:B8"/>
    <mergeCell ref="B9:B10"/>
    <mergeCell ref="B14:B16"/>
    <mergeCell ref="V1:Z1"/>
    <mergeCell ref="A1:C3"/>
    <mergeCell ref="J2:J3"/>
    <mergeCell ref="L2:L3"/>
    <mergeCell ref="D1:F1"/>
    <mergeCell ref="D2:D3"/>
    <mergeCell ref="E2:E3"/>
    <mergeCell ref="F2:F3"/>
    <mergeCell ref="G2:G3"/>
    <mergeCell ref="G1:H1"/>
    <mergeCell ref="K1:M1"/>
    <mergeCell ref="M2:M3"/>
    <mergeCell ref="I1:J1"/>
    <mergeCell ref="R2:R3"/>
    <mergeCell ref="N1:R1"/>
    <mergeCell ref="B11:B12"/>
    <mergeCell ref="Q11:Q12"/>
    <mergeCell ref="U4:W4"/>
    <mergeCell ref="X4:Z4"/>
    <mergeCell ref="I2:I3"/>
    <mergeCell ref="K2:K3"/>
  </mergeCells>
  <hyperlinks>
    <hyperlink ref="V1" r:id="rId1" xr:uid="{66B79663-76D4-490D-AEBC-7536CC66EDFF}"/>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D9063-D49D-4DCA-B1B2-963982F05D71}">
  <dimension ref="B1:L32"/>
  <sheetViews>
    <sheetView tabSelected="1" zoomScale="60" zoomScaleNormal="60" workbookViewId="0">
      <selection activeCell="F5" sqref="F5:G10"/>
    </sheetView>
  </sheetViews>
  <sheetFormatPr baseColWidth="10" defaultRowHeight="14.5" x14ac:dyDescent="0.35"/>
  <cols>
    <col min="1" max="16384" width="10.90625" style="1"/>
  </cols>
  <sheetData>
    <row r="1" spans="2:12" ht="14.5" customHeight="1" x14ac:dyDescent="0.35">
      <c r="B1" s="77" t="s">
        <v>116</v>
      </c>
      <c r="C1" s="78"/>
      <c r="D1" s="78"/>
      <c r="E1" s="78"/>
      <c r="F1" s="78"/>
      <c r="G1" s="78"/>
      <c r="H1" s="78"/>
      <c r="I1" s="78"/>
      <c r="J1" s="78"/>
      <c r="K1" s="78"/>
      <c r="L1" s="79"/>
    </row>
    <row r="2" spans="2:12" x14ac:dyDescent="0.35">
      <c r="B2" s="80"/>
      <c r="C2" s="81"/>
      <c r="D2" s="81"/>
      <c r="E2" s="81"/>
      <c r="F2" s="81"/>
      <c r="G2" s="81"/>
      <c r="H2" s="81"/>
      <c r="I2" s="81"/>
      <c r="J2" s="81"/>
      <c r="K2" s="81"/>
      <c r="L2" s="82"/>
    </row>
    <row r="3" spans="2:12" x14ac:dyDescent="0.35">
      <c r="B3" s="80"/>
      <c r="C3" s="81"/>
      <c r="D3" s="81"/>
      <c r="E3" s="81"/>
      <c r="F3" s="81"/>
      <c r="G3" s="81"/>
      <c r="H3" s="81"/>
      <c r="I3" s="81"/>
      <c r="J3" s="81"/>
      <c r="K3" s="81"/>
      <c r="L3" s="82"/>
    </row>
    <row r="4" spans="2:12" ht="15" thickBot="1" x14ac:dyDescent="0.4">
      <c r="B4" s="34" t="s">
        <v>115</v>
      </c>
      <c r="C4" s="33"/>
      <c r="D4" s="22" t="s">
        <v>114</v>
      </c>
      <c r="E4" s="33"/>
      <c r="F4" s="73" t="s">
        <v>113</v>
      </c>
      <c r="G4" s="73"/>
      <c r="H4" s="73" t="s">
        <v>112</v>
      </c>
      <c r="I4" s="73"/>
      <c r="K4" s="36" t="s">
        <v>111</v>
      </c>
      <c r="L4" s="83"/>
    </row>
    <row r="5" spans="2:12" ht="14.5" customHeight="1" thickBot="1" x14ac:dyDescent="0.4">
      <c r="B5" s="86" t="s">
        <v>110</v>
      </c>
      <c r="C5" s="87"/>
      <c r="D5" s="86" t="s">
        <v>109</v>
      </c>
      <c r="E5" s="87"/>
      <c r="F5" s="86" t="s">
        <v>108</v>
      </c>
      <c r="G5" s="87"/>
      <c r="L5" s="32"/>
    </row>
    <row r="6" spans="2:12" x14ac:dyDescent="0.35">
      <c r="B6" s="74"/>
      <c r="C6" s="72"/>
      <c r="D6" s="74"/>
      <c r="E6" s="72"/>
      <c r="F6" s="74"/>
      <c r="G6" s="72"/>
      <c r="K6" s="86" t="s">
        <v>107</v>
      </c>
      <c r="L6" s="87"/>
    </row>
    <row r="7" spans="2:12" x14ac:dyDescent="0.35">
      <c r="B7" s="74"/>
      <c r="C7" s="72"/>
      <c r="D7" s="74"/>
      <c r="E7" s="72"/>
      <c r="F7" s="74"/>
      <c r="G7" s="72"/>
      <c r="K7" s="74"/>
      <c r="L7" s="72"/>
    </row>
    <row r="8" spans="2:12" x14ac:dyDescent="0.35">
      <c r="B8" s="74"/>
      <c r="C8" s="72"/>
      <c r="D8" s="74"/>
      <c r="E8" s="72"/>
      <c r="F8" s="74"/>
      <c r="G8" s="72"/>
      <c r="K8" s="74"/>
      <c r="L8" s="72"/>
    </row>
    <row r="9" spans="2:12" x14ac:dyDescent="0.35">
      <c r="B9" s="74"/>
      <c r="C9" s="72"/>
      <c r="D9" s="74"/>
      <c r="E9" s="72"/>
      <c r="F9" s="74"/>
      <c r="G9" s="72"/>
      <c r="K9" s="74"/>
      <c r="L9" s="72"/>
    </row>
    <row r="10" spans="2:12" ht="15" thickBot="1" x14ac:dyDescent="0.4">
      <c r="B10" s="74"/>
      <c r="C10" s="72"/>
      <c r="D10" s="88"/>
      <c r="E10" s="85"/>
      <c r="F10" s="88"/>
      <c r="G10" s="85"/>
      <c r="K10" s="74"/>
      <c r="L10" s="72"/>
    </row>
    <row r="11" spans="2:12" ht="15" thickBot="1" x14ac:dyDescent="0.4">
      <c r="B11" s="74"/>
      <c r="C11" s="72"/>
      <c r="K11" s="74"/>
      <c r="L11" s="72"/>
    </row>
    <row r="12" spans="2:12" ht="15" thickBot="1" x14ac:dyDescent="0.4">
      <c r="B12" s="88"/>
      <c r="C12" s="84"/>
      <c r="D12" s="86" t="s">
        <v>106</v>
      </c>
      <c r="E12" s="87"/>
      <c r="F12" s="86" t="s">
        <v>105</v>
      </c>
      <c r="G12" s="87"/>
      <c r="H12" s="86" t="s">
        <v>104</v>
      </c>
      <c r="I12" s="68"/>
      <c r="K12" s="88"/>
      <c r="L12" s="85"/>
    </row>
    <row r="13" spans="2:12" ht="15" thickBot="1" x14ac:dyDescent="0.4">
      <c r="B13" s="31" t="s">
        <v>103</v>
      </c>
      <c r="D13" s="74"/>
      <c r="E13" s="72"/>
      <c r="F13" s="74"/>
      <c r="G13" s="72"/>
      <c r="H13" s="94"/>
      <c r="I13" s="95"/>
      <c r="K13" s="86" t="s">
        <v>102</v>
      </c>
      <c r="L13" s="87"/>
    </row>
    <row r="14" spans="2:12" x14ac:dyDescent="0.35">
      <c r="B14" s="89" t="s">
        <v>101</v>
      </c>
      <c r="C14" s="91"/>
      <c r="D14" s="74"/>
      <c r="E14" s="72"/>
      <c r="F14" s="74"/>
      <c r="G14" s="72"/>
      <c r="H14" s="94"/>
      <c r="I14" s="95"/>
      <c r="K14" s="74"/>
      <c r="L14" s="72"/>
    </row>
    <row r="15" spans="2:12" x14ac:dyDescent="0.35">
      <c r="B15" s="76"/>
      <c r="C15" s="92"/>
      <c r="D15" s="74"/>
      <c r="E15" s="72"/>
      <c r="F15" s="74"/>
      <c r="G15" s="72"/>
      <c r="H15" s="94"/>
      <c r="I15" s="95"/>
      <c r="K15" s="74"/>
      <c r="L15" s="72"/>
    </row>
    <row r="16" spans="2:12" x14ac:dyDescent="0.35">
      <c r="B16" s="76"/>
      <c r="C16" s="92"/>
      <c r="D16" s="74"/>
      <c r="E16" s="72"/>
      <c r="F16" s="74"/>
      <c r="G16" s="72"/>
      <c r="H16" s="94"/>
      <c r="I16" s="95"/>
      <c r="K16" s="74"/>
      <c r="L16" s="72"/>
    </row>
    <row r="17" spans="2:12" x14ac:dyDescent="0.35">
      <c r="B17" s="76"/>
      <c r="C17" s="92"/>
      <c r="D17" s="74"/>
      <c r="E17" s="72"/>
      <c r="F17" s="74"/>
      <c r="G17" s="72"/>
      <c r="H17" s="94"/>
      <c r="I17" s="95"/>
      <c r="K17" s="74"/>
      <c r="L17" s="72"/>
    </row>
    <row r="18" spans="2:12" x14ac:dyDescent="0.35">
      <c r="B18" s="76"/>
      <c r="C18" s="92"/>
      <c r="D18" s="74"/>
      <c r="E18" s="72"/>
      <c r="F18" s="74"/>
      <c r="G18" s="72"/>
      <c r="H18" s="94"/>
      <c r="I18" s="95"/>
      <c r="K18" s="74"/>
      <c r="L18" s="72"/>
    </row>
    <row r="19" spans="2:12" ht="15" thickBot="1" x14ac:dyDescent="0.4">
      <c r="B19" s="90"/>
      <c r="C19" s="93"/>
      <c r="D19" s="74"/>
      <c r="E19" s="72"/>
      <c r="F19" s="88"/>
      <c r="G19" s="85"/>
      <c r="H19" s="65"/>
      <c r="I19" s="69"/>
      <c r="K19" s="88"/>
      <c r="L19" s="85"/>
    </row>
    <row r="20" spans="2:12" ht="15" thickBot="1" x14ac:dyDescent="0.4">
      <c r="B20" s="31"/>
      <c r="D20" s="88"/>
      <c r="E20" s="85"/>
      <c r="K20" s="86" t="s">
        <v>100</v>
      </c>
      <c r="L20" s="87"/>
    </row>
    <row r="21" spans="2:12" ht="15" thickBot="1" x14ac:dyDescent="0.4">
      <c r="B21" s="89" t="s">
        <v>99</v>
      </c>
      <c r="C21" s="96"/>
      <c r="D21" s="86" t="s">
        <v>98</v>
      </c>
      <c r="E21" s="87"/>
      <c r="H21" s="86" t="s">
        <v>97</v>
      </c>
      <c r="I21" s="87"/>
      <c r="K21" s="74"/>
      <c r="L21" s="72"/>
    </row>
    <row r="22" spans="2:12" x14ac:dyDescent="0.35">
      <c r="B22" s="75"/>
      <c r="C22" s="97"/>
      <c r="D22" s="74"/>
      <c r="E22" s="72"/>
      <c r="F22" s="86" t="s">
        <v>96</v>
      </c>
      <c r="G22" s="100"/>
      <c r="H22" s="74"/>
      <c r="I22" s="72"/>
      <c r="K22" s="74"/>
      <c r="L22" s="72"/>
    </row>
    <row r="23" spans="2:12" x14ac:dyDescent="0.35">
      <c r="B23" s="75"/>
      <c r="C23" s="97"/>
      <c r="D23" s="74"/>
      <c r="E23" s="72"/>
      <c r="F23" s="74"/>
      <c r="G23" s="101"/>
      <c r="H23" s="74"/>
      <c r="I23" s="72"/>
      <c r="K23" s="74"/>
      <c r="L23" s="72"/>
    </row>
    <row r="24" spans="2:12" x14ac:dyDescent="0.35">
      <c r="B24" s="75"/>
      <c r="C24" s="97"/>
      <c r="D24" s="74"/>
      <c r="E24" s="72"/>
      <c r="F24" s="74"/>
      <c r="G24" s="101"/>
      <c r="H24" s="74"/>
      <c r="I24" s="72"/>
      <c r="K24" s="74"/>
      <c r="L24" s="72"/>
    </row>
    <row r="25" spans="2:12" ht="15" thickBot="1" x14ac:dyDescent="0.4">
      <c r="B25" s="75"/>
      <c r="C25" s="97"/>
      <c r="D25" s="74"/>
      <c r="E25" s="72"/>
      <c r="F25" s="74"/>
      <c r="G25" s="101"/>
      <c r="H25" s="74"/>
      <c r="I25" s="72"/>
      <c r="K25" s="88"/>
      <c r="L25" s="85"/>
    </row>
    <row r="26" spans="2:12" x14ac:dyDescent="0.35">
      <c r="B26" s="75"/>
      <c r="C26" s="97"/>
      <c r="D26" s="74"/>
      <c r="E26" s="72"/>
      <c r="F26" s="74"/>
      <c r="G26" s="101"/>
      <c r="H26" s="74"/>
      <c r="I26" s="72"/>
      <c r="K26" s="86" t="s">
        <v>95</v>
      </c>
      <c r="L26" s="87"/>
    </row>
    <row r="27" spans="2:12" x14ac:dyDescent="0.35">
      <c r="B27" s="75"/>
      <c r="C27" s="97"/>
      <c r="D27" s="74"/>
      <c r="E27" s="72"/>
      <c r="F27" s="74"/>
      <c r="G27" s="101"/>
      <c r="H27" s="74"/>
      <c r="I27" s="72"/>
      <c r="K27" s="74"/>
      <c r="L27" s="72"/>
    </row>
    <row r="28" spans="2:12" x14ac:dyDescent="0.35">
      <c r="B28" s="75"/>
      <c r="C28" s="97"/>
      <c r="D28" s="74"/>
      <c r="E28" s="72"/>
      <c r="F28" s="74"/>
      <c r="G28" s="101"/>
      <c r="H28" s="74"/>
      <c r="I28" s="72"/>
      <c r="K28" s="74"/>
      <c r="L28" s="72"/>
    </row>
    <row r="29" spans="2:12" ht="15" thickBot="1" x14ac:dyDescent="0.4">
      <c r="B29" s="75"/>
      <c r="C29" s="97"/>
      <c r="D29" s="88"/>
      <c r="E29" s="85"/>
      <c r="F29" s="88"/>
      <c r="G29" s="84"/>
      <c r="H29" s="88"/>
      <c r="I29" s="85"/>
      <c r="K29" s="74"/>
      <c r="L29" s="72"/>
    </row>
    <row r="30" spans="2:12" x14ac:dyDescent="0.35">
      <c r="B30" s="75"/>
      <c r="C30" s="97"/>
      <c r="D30" s="30"/>
      <c r="E30" s="30"/>
      <c r="K30" s="74"/>
      <c r="L30" s="72"/>
    </row>
    <row r="31" spans="2:12" ht="15" thickBot="1" x14ac:dyDescent="0.4">
      <c r="B31" s="98"/>
      <c r="C31" s="99"/>
      <c r="K31" s="74"/>
      <c r="L31" s="72"/>
    </row>
    <row r="32" spans="2:12" ht="15" thickBot="1" x14ac:dyDescent="0.4">
      <c r="B32" s="29"/>
      <c r="C32" s="28"/>
      <c r="D32" s="28"/>
      <c r="E32" s="28"/>
      <c r="F32" s="28"/>
      <c r="G32" s="28"/>
      <c r="H32" s="28"/>
      <c r="I32" s="28"/>
      <c r="J32" s="28"/>
      <c r="K32" s="88"/>
      <c r="L32" s="85"/>
    </row>
  </sheetData>
  <mergeCells count="19">
    <mergeCell ref="B1:L3"/>
    <mergeCell ref="K4:L4"/>
    <mergeCell ref="B21:C31"/>
    <mergeCell ref="D21:E29"/>
    <mergeCell ref="H21:I29"/>
    <mergeCell ref="F22:G29"/>
    <mergeCell ref="K26:L32"/>
    <mergeCell ref="H12:I19"/>
    <mergeCell ref="K6:L12"/>
    <mergeCell ref="K13:L19"/>
    <mergeCell ref="K20:L25"/>
    <mergeCell ref="F4:G4"/>
    <mergeCell ref="H4:I4"/>
    <mergeCell ref="B5:C12"/>
    <mergeCell ref="D5:E10"/>
    <mergeCell ref="F5:G10"/>
    <mergeCell ref="B14:C19"/>
    <mergeCell ref="D12:E20"/>
    <mergeCell ref="F12:G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LEOPOLD</vt:lpstr>
      <vt:lpstr>PrograLeopold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dc:creator>
  <cp:lastModifiedBy>samuel espinel</cp:lastModifiedBy>
  <dcterms:created xsi:type="dcterms:W3CDTF">2023-01-25T00:39:06Z</dcterms:created>
  <dcterms:modified xsi:type="dcterms:W3CDTF">2023-02-02T20:58:21Z</dcterms:modified>
</cp:coreProperties>
</file>